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C59" i="1"/>
  <c r="I59" i="1" s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J13" i="1"/>
  <c r="I13" i="1"/>
  <c r="J12" i="1"/>
  <c r="I12" i="1"/>
  <c r="J11" i="1"/>
  <c r="I11" i="1"/>
  <c r="I56" i="1"/>
  <c r="I65" i="1"/>
  <c r="J14" i="1"/>
  <c r="G70" i="1"/>
  <c r="J27" i="1"/>
  <c r="D25" i="1"/>
  <c r="J25" i="1" s="1"/>
  <c r="J10" i="1"/>
  <c r="D36" i="1"/>
  <c r="D6" i="1" s="1"/>
  <c r="I41" i="1" l="1"/>
  <c r="I53" i="1"/>
  <c r="I62" i="1"/>
  <c r="I50" i="1"/>
  <c r="J59" i="1"/>
  <c r="J62" i="1"/>
  <c r="F70" i="1"/>
  <c r="C70" i="1"/>
  <c r="I27" i="1"/>
  <c r="I25" i="1"/>
  <c r="I14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<sst xmlns="http://schemas.openxmlformats.org/spreadsheetml/2006/main" count="417" uniqueCount="383">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</sst>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31" zoomScale="75" zoomScaleNormal="75" workbookViewId="0">
      <selection activeCell="E58" sqref="E5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44651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1887557</v>
      </c>
      <c r="D9" s="139"/>
      <c r="E9" s="138">
        <v>482927</v>
      </c>
      <c r="F9" s="140"/>
      <c r="G9" s="78">
        <v>0</v>
      </c>
      <c r="H9" s="79">
        <v>0</v>
      </c>
      <c r="I9" s="43">
        <f>+C9+E9</f>
        <v>2370484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192544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192544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192544</v>
      </c>
      <c r="F11" s="17"/>
      <c r="G11" s="149">
        <v>0</v>
      </c>
      <c r="H11" s="150">
        <v>0</v>
      </c>
      <c r="I11" s="21">
        <f t="shared" si="0"/>
        <v>192544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1817</v>
      </c>
      <c r="F12" s="17"/>
      <c r="G12" s="149">
        <v>0</v>
      </c>
      <c r="H12" s="150">
        <v>0</v>
      </c>
      <c r="I12" s="21">
        <f t="shared" si="0"/>
        <v>1817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1159821</v>
      </c>
      <c r="D14" s="13">
        <f>+D15+D17+D18+D19+D16</f>
        <v>0</v>
      </c>
      <c r="E14" s="12">
        <f>+E15+E17+E18+E19+E16</f>
        <v>35754</v>
      </c>
      <c r="F14" s="14">
        <f>+F15+F17+F18+F19+F16</f>
        <v>0</v>
      </c>
      <c r="G14" s="72">
        <v>0</v>
      </c>
      <c r="H14" s="73">
        <v>0</v>
      </c>
      <c r="I14" s="12">
        <f t="shared" si="0"/>
        <v>1195575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1109141</v>
      </c>
      <c r="D15" s="17"/>
      <c r="E15" s="16"/>
      <c r="F15" s="17"/>
      <c r="G15" s="149">
        <v>0</v>
      </c>
      <c r="H15" s="150">
        <v>0</v>
      </c>
      <c r="I15" s="18">
        <f t="shared" si="0"/>
        <v>1109141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27037</v>
      </c>
      <c r="F16" s="17"/>
      <c r="G16" s="149">
        <v>0</v>
      </c>
      <c r="H16" s="150">
        <v>0</v>
      </c>
      <c r="I16" s="21">
        <f t="shared" si="0"/>
        <v>27037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238</v>
      </c>
      <c r="F17" s="17"/>
      <c r="G17" s="149">
        <v>0</v>
      </c>
      <c r="H17" s="150">
        <v>0</v>
      </c>
      <c r="I17" s="21">
        <f t="shared" si="0"/>
        <v>238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50680</v>
      </c>
      <c r="D19" s="17"/>
      <c r="E19" s="16">
        <v>8479</v>
      </c>
      <c r="F19" s="17"/>
      <c r="G19" s="149">
        <v>0</v>
      </c>
      <c r="H19" s="150">
        <v>0</v>
      </c>
      <c r="I19" s="25">
        <f t="shared" si="0"/>
        <v>59159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61365</v>
      </c>
      <c r="D20" s="17"/>
      <c r="E20" s="16"/>
      <c r="F20" s="17"/>
      <c r="G20" s="149">
        <v>0</v>
      </c>
      <c r="H20" s="150">
        <v>0</v>
      </c>
      <c r="I20" s="12">
        <f t="shared" si="0"/>
        <v>61365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372</v>
      </c>
      <c r="C23" s="16">
        <v>10435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10435</v>
      </c>
      <c r="J23" s="13">
        <f t="shared" ref="J23" si="3">+D23+F23</f>
        <v>0</v>
      </c>
    </row>
    <row r="24" spans="1:10" ht="31.5">
      <c r="A24" s="1">
        <v>6000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7000</v>
      </c>
      <c r="B25" s="11" t="s">
        <v>367</v>
      </c>
      <c r="C25" s="12">
        <f>+C26+C27+C33</f>
        <v>655936</v>
      </c>
      <c r="D25" s="13">
        <f>+D26+D27+D33</f>
        <v>0</v>
      </c>
      <c r="E25" s="12">
        <f>+E26+E27+E33</f>
        <v>254629</v>
      </c>
      <c r="F25" s="14">
        <f>+F26+F27+F33</f>
        <v>0</v>
      </c>
      <c r="G25" s="72">
        <v>0</v>
      </c>
      <c r="H25" s="73">
        <v>0</v>
      </c>
      <c r="I25" s="12">
        <f t="shared" si="0"/>
        <v>910565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>
        <v>48894</v>
      </c>
      <c r="F26" s="17"/>
      <c r="G26" s="149">
        <v>0</v>
      </c>
      <c r="H26" s="150">
        <v>0</v>
      </c>
      <c r="I26" s="31">
        <f t="shared" si="0"/>
        <v>48894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655936</v>
      </c>
      <c r="D27" s="13">
        <f>+D28+D29+D30+D31+D32</f>
        <v>0</v>
      </c>
      <c r="E27" s="12">
        <f>+E28+E29+E30+E31+E32</f>
        <v>205735</v>
      </c>
      <c r="F27" s="14">
        <f>+F28+F29+F30+F31+F32</f>
        <v>0</v>
      </c>
      <c r="G27" s="72">
        <v>0</v>
      </c>
      <c r="H27" s="73">
        <v>0</v>
      </c>
      <c r="I27" s="12">
        <f t="shared" si="0"/>
        <v>861671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>
        <v>520943</v>
      </c>
      <c r="D28" s="17"/>
      <c r="E28" s="16"/>
      <c r="F28" s="17"/>
      <c r="G28" s="149">
        <v>0</v>
      </c>
      <c r="H28" s="150">
        <v>0</v>
      </c>
      <c r="I28" s="35">
        <f t="shared" si="0"/>
        <v>520943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25273</v>
      </c>
      <c r="F31" s="17"/>
      <c r="G31" s="149">
        <v>0</v>
      </c>
      <c r="H31" s="150">
        <v>0</v>
      </c>
      <c r="I31" s="37">
        <f t="shared" si="0"/>
        <v>25273</v>
      </c>
      <c r="J31" s="38">
        <f t="shared" si="1"/>
        <v>0</v>
      </c>
    </row>
    <row r="32" spans="1:10">
      <c r="A32" s="1">
        <v>7250</v>
      </c>
      <c r="B32" s="28" t="s">
        <v>25</v>
      </c>
      <c r="C32" s="16">
        <v>134993</v>
      </c>
      <c r="D32" s="17"/>
      <c r="E32" s="16">
        <v>180462</v>
      </c>
      <c r="F32" s="17"/>
      <c r="G32" s="149">
        <v>0</v>
      </c>
      <c r="H32" s="150">
        <v>0</v>
      </c>
      <c r="I32" s="37">
        <f t="shared" si="0"/>
        <v>315455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1887557</v>
      </c>
      <c r="D34" s="44">
        <f t="shared" ref="D34:F34" si="4">+D10+D14+D20+D21+D22+D23+D24+D25</f>
        <v>0</v>
      </c>
      <c r="E34" s="45">
        <f t="shared" si="4"/>
        <v>482927</v>
      </c>
      <c r="F34" s="46">
        <f t="shared" si="4"/>
        <v>0</v>
      </c>
      <c r="G34" s="74">
        <v>0</v>
      </c>
      <c r="H34" s="75">
        <v>0</v>
      </c>
      <c r="I34" s="43">
        <f t="shared" si="0"/>
        <v>2370484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6">+C42+C43</f>
        <v>235913</v>
      </c>
      <c r="D41" s="59">
        <f t="shared" si="6"/>
        <v>0</v>
      </c>
      <c r="E41" s="58">
        <f t="shared" si="6"/>
        <v>91680</v>
      </c>
      <c r="F41" s="60">
        <f t="shared" si="6"/>
        <v>92003</v>
      </c>
      <c r="G41" s="58">
        <f t="shared" si="6"/>
        <v>0</v>
      </c>
      <c r="H41" s="60">
        <f t="shared" si="6"/>
        <v>0</v>
      </c>
      <c r="I41" s="58">
        <f>+C41+E41+G41</f>
        <v>327593</v>
      </c>
      <c r="J41" s="59">
        <f>+D41+F41+H41</f>
        <v>92003</v>
      </c>
    </row>
    <row r="42" spans="1:10">
      <c r="B42" s="15" t="s">
        <v>294</v>
      </c>
      <c r="C42" s="16">
        <v>235913</v>
      </c>
      <c r="D42" s="17"/>
      <c r="E42" s="16">
        <v>91680</v>
      </c>
      <c r="F42" s="17">
        <v>92003</v>
      </c>
      <c r="G42" s="16"/>
      <c r="H42" s="17"/>
      <c r="I42" s="66">
        <f t="shared" ref="I42:I70" si="7">+C42+E42+G42</f>
        <v>327593</v>
      </c>
      <c r="J42" s="67">
        <f t="shared" ref="J42:J70" si="8">+D42+F42+H42</f>
        <v>92003</v>
      </c>
    </row>
    <row r="43" spans="1:10"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B44" s="57" t="s">
        <v>288</v>
      </c>
      <c r="C44" s="58">
        <f t="shared" ref="C44:H44" si="9">+C45+C46</f>
        <v>56577</v>
      </c>
      <c r="D44" s="59">
        <f t="shared" si="9"/>
        <v>0</v>
      </c>
      <c r="E44" s="58">
        <f t="shared" si="9"/>
        <v>1000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57577</v>
      </c>
      <c r="J44" s="59">
        <f t="shared" si="8"/>
        <v>0</v>
      </c>
    </row>
    <row r="45" spans="1:10">
      <c r="B45" s="15" t="s">
        <v>294</v>
      </c>
      <c r="C45" s="16">
        <v>56577</v>
      </c>
      <c r="D45" s="17"/>
      <c r="E45" s="16"/>
      <c r="F45" s="17"/>
      <c r="G45" s="16"/>
      <c r="H45" s="17"/>
      <c r="I45" s="66">
        <f t="shared" si="7"/>
        <v>56577</v>
      </c>
      <c r="J45" s="67">
        <f t="shared" si="8"/>
        <v>0</v>
      </c>
    </row>
    <row r="46" spans="1:10">
      <c r="B46" s="20" t="s">
        <v>295</v>
      </c>
      <c r="C46" s="50"/>
      <c r="D46" s="51"/>
      <c r="E46" s="50">
        <v>1000</v>
      </c>
      <c r="F46" s="51"/>
      <c r="G46" s="50"/>
      <c r="H46" s="51"/>
      <c r="I46" s="68">
        <f t="shared" si="7"/>
        <v>1000</v>
      </c>
      <c r="J46" s="69">
        <f t="shared" si="8"/>
        <v>0</v>
      </c>
    </row>
    <row r="47" spans="1:10" ht="15" customHeight="1">
      <c r="B47" s="57" t="s">
        <v>289</v>
      </c>
      <c r="C47" s="58">
        <f t="shared" ref="C47:H47" si="10">+C48+C49</f>
        <v>1429807</v>
      </c>
      <c r="D47" s="59">
        <f t="shared" si="10"/>
        <v>330575</v>
      </c>
      <c r="E47" s="58">
        <f t="shared" si="10"/>
        <v>1100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1430907</v>
      </c>
      <c r="J47" s="59">
        <f t="shared" si="8"/>
        <v>330575</v>
      </c>
    </row>
    <row r="48" spans="1:10">
      <c r="B48" s="15" t="s">
        <v>294</v>
      </c>
      <c r="C48" s="16">
        <v>1355462</v>
      </c>
      <c r="D48" s="17">
        <v>260096</v>
      </c>
      <c r="E48" s="16"/>
      <c r="F48" s="17"/>
      <c r="G48" s="16"/>
      <c r="H48" s="17"/>
      <c r="I48" s="66">
        <f t="shared" si="7"/>
        <v>1355462</v>
      </c>
      <c r="J48" s="67">
        <f t="shared" si="8"/>
        <v>260096</v>
      </c>
    </row>
    <row r="49" spans="2:10">
      <c r="B49" s="20" t="s">
        <v>295</v>
      </c>
      <c r="C49" s="50">
        <v>74345</v>
      </c>
      <c r="D49" s="51">
        <v>70479</v>
      </c>
      <c r="E49" s="50">
        <v>1100</v>
      </c>
      <c r="F49" s="51"/>
      <c r="G49" s="50"/>
      <c r="H49" s="51"/>
      <c r="I49" s="68">
        <f t="shared" si="7"/>
        <v>75445</v>
      </c>
      <c r="J49" s="69">
        <f t="shared" si="8"/>
        <v>70479</v>
      </c>
    </row>
    <row r="50" spans="2:10">
      <c r="B50" s="57" t="s">
        <v>290</v>
      </c>
      <c r="C50" s="58">
        <f t="shared" ref="C50:H50" si="11">+C51+C52</f>
        <v>97134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97134</v>
      </c>
      <c r="J50" s="59">
        <f t="shared" si="8"/>
        <v>0</v>
      </c>
    </row>
    <row r="51" spans="2:10">
      <c r="B51" s="15" t="s">
        <v>294</v>
      </c>
      <c r="C51" s="16">
        <v>97134</v>
      </c>
      <c r="D51" s="17"/>
      <c r="E51" s="16"/>
      <c r="F51" s="17"/>
      <c r="G51" s="16"/>
      <c r="H51" s="17"/>
      <c r="I51" s="66">
        <f t="shared" si="7"/>
        <v>97134</v>
      </c>
      <c r="J51" s="67">
        <f t="shared" si="8"/>
        <v>0</v>
      </c>
    </row>
    <row r="52" spans="2:10"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2:10" ht="31.5">
      <c r="B53" s="57" t="s">
        <v>291</v>
      </c>
      <c r="C53" s="58">
        <f t="shared" ref="C53:H53" si="12">+C54+C55</f>
        <v>57666</v>
      </c>
      <c r="D53" s="59">
        <f t="shared" si="12"/>
        <v>0</v>
      </c>
      <c r="E53" s="58">
        <f t="shared" si="12"/>
        <v>126030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183696</v>
      </c>
      <c r="J53" s="59">
        <f t="shared" si="8"/>
        <v>0</v>
      </c>
    </row>
    <row r="54" spans="2:10">
      <c r="B54" s="15" t="s">
        <v>294</v>
      </c>
      <c r="C54" s="16">
        <v>57666</v>
      </c>
      <c r="D54" s="17"/>
      <c r="E54" s="16">
        <v>126030</v>
      </c>
      <c r="F54" s="17"/>
      <c r="G54" s="16"/>
      <c r="H54" s="17"/>
      <c r="I54" s="66">
        <f t="shared" si="7"/>
        <v>183696</v>
      </c>
      <c r="J54" s="67">
        <f t="shared" si="8"/>
        <v>0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2:10" ht="31.5"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113678</v>
      </c>
      <c r="F56" s="60">
        <f t="shared" si="13"/>
        <v>66762</v>
      </c>
      <c r="G56" s="58">
        <f t="shared" si="13"/>
        <v>0</v>
      </c>
      <c r="H56" s="60">
        <f t="shared" si="13"/>
        <v>0</v>
      </c>
      <c r="I56" s="58">
        <f t="shared" si="7"/>
        <v>113678</v>
      </c>
      <c r="J56" s="59">
        <f t="shared" si="8"/>
        <v>66762</v>
      </c>
    </row>
    <row r="57" spans="2:10">
      <c r="B57" s="15" t="s">
        <v>294</v>
      </c>
      <c r="C57" s="16"/>
      <c r="D57" s="17"/>
      <c r="E57" s="16">
        <v>76550</v>
      </c>
      <c r="F57" s="17">
        <v>63130</v>
      </c>
      <c r="G57" s="16"/>
      <c r="H57" s="17"/>
      <c r="I57" s="66">
        <f t="shared" si="7"/>
        <v>76550</v>
      </c>
      <c r="J57" s="67">
        <f t="shared" si="8"/>
        <v>63130</v>
      </c>
    </row>
    <row r="58" spans="2:10">
      <c r="B58" s="20" t="s">
        <v>295</v>
      </c>
      <c r="C58" s="50"/>
      <c r="D58" s="51"/>
      <c r="E58" s="50">
        <v>37128</v>
      </c>
      <c r="F58" s="51">
        <v>3632</v>
      </c>
      <c r="G58" s="50"/>
      <c r="H58" s="51"/>
      <c r="I58" s="68">
        <f t="shared" si="7"/>
        <v>37128</v>
      </c>
      <c r="J58" s="69">
        <f t="shared" si="8"/>
        <v>3632</v>
      </c>
    </row>
    <row r="59" spans="2:10" ht="31.5">
      <c r="B59" s="57" t="s">
        <v>293</v>
      </c>
      <c r="C59" s="58">
        <f t="shared" ref="C59:H59" si="14">+C60+C61</f>
        <v>9622</v>
      </c>
      <c r="D59" s="59">
        <f t="shared" si="14"/>
        <v>0</v>
      </c>
      <c r="E59" s="58">
        <f t="shared" si="14"/>
        <v>81419</v>
      </c>
      <c r="F59" s="60">
        <f t="shared" si="14"/>
        <v>29481</v>
      </c>
      <c r="G59" s="58">
        <f t="shared" si="14"/>
        <v>0</v>
      </c>
      <c r="H59" s="60">
        <f t="shared" si="14"/>
        <v>0</v>
      </c>
      <c r="I59" s="58">
        <f t="shared" si="7"/>
        <v>91041</v>
      </c>
      <c r="J59" s="59">
        <f t="shared" si="8"/>
        <v>29481</v>
      </c>
    </row>
    <row r="60" spans="2:10">
      <c r="B60" s="15" t="s">
        <v>294</v>
      </c>
      <c r="C60" s="16">
        <v>9622</v>
      </c>
      <c r="D60" s="17"/>
      <c r="E60" s="16">
        <v>54555</v>
      </c>
      <c r="F60" s="17">
        <v>2617</v>
      </c>
      <c r="G60" s="16"/>
      <c r="H60" s="17"/>
      <c r="I60" s="66">
        <f t="shared" si="7"/>
        <v>64177</v>
      </c>
      <c r="J60" s="67">
        <f t="shared" si="8"/>
        <v>2617</v>
      </c>
    </row>
    <row r="61" spans="2:10">
      <c r="B61" s="20" t="s">
        <v>295</v>
      </c>
      <c r="C61" s="50"/>
      <c r="D61" s="51"/>
      <c r="E61" s="50">
        <v>26864</v>
      </c>
      <c r="F61" s="51">
        <v>26864</v>
      </c>
      <c r="G61" s="50"/>
      <c r="H61" s="51"/>
      <c r="I61" s="68">
        <f t="shared" si="7"/>
        <v>26864</v>
      </c>
      <c r="J61" s="69">
        <f t="shared" si="8"/>
        <v>26864</v>
      </c>
    </row>
    <row r="62" spans="2:10">
      <c r="B62" s="57" t="s">
        <v>296</v>
      </c>
      <c r="C62" s="58">
        <f t="shared" ref="C62:H62" si="15">+C63+C64</f>
        <v>838</v>
      </c>
      <c r="D62" s="59">
        <f t="shared" si="15"/>
        <v>0</v>
      </c>
      <c r="E62" s="58">
        <f t="shared" si="15"/>
        <v>63365</v>
      </c>
      <c r="F62" s="60">
        <f t="shared" si="15"/>
        <v>63365</v>
      </c>
      <c r="G62" s="58">
        <f t="shared" si="15"/>
        <v>0</v>
      </c>
      <c r="H62" s="60">
        <f t="shared" si="15"/>
        <v>0</v>
      </c>
      <c r="I62" s="58">
        <f t="shared" si="7"/>
        <v>64203</v>
      </c>
      <c r="J62" s="59">
        <f t="shared" si="8"/>
        <v>63365</v>
      </c>
    </row>
    <row r="63" spans="2:10">
      <c r="B63" s="15" t="s">
        <v>294</v>
      </c>
      <c r="C63" s="16">
        <v>838</v>
      </c>
      <c r="D63" s="17"/>
      <c r="E63" s="16">
        <v>63365</v>
      </c>
      <c r="F63" s="17">
        <v>63365</v>
      </c>
      <c r="G63" s="16"/>
      <c r="H63" s="17"/>
      <c r="I63" s="66">
        <f t="shared" si="7"/>
        <v>64203</v>
      </c>
      <c r="J63" s="67">
        <f t="shared" si="8"/>
        <v>63365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2:10" ht="31.5"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2:10" ht="31.5"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2:10" ht="32.25" thickBot="1">
      <c r="B69" s="57" t="s">
        <v>299</v>
      </c>
      <c r="C69" s="144"/>
      <c r="D69" s="145"/>
      <c r="E69" s="144">
        <v>4655</v>
      </c>
      <c r="F69" s="146"/>
      <c r="G69" s="144"/>
      <c r="H69" s="146"/>
      <c r="I69" s="58">
        <f t="shared" si="7"/>
        <v>4655</v>
      </c>
      <c r="J69" s="59">
        <f t="shared" si="8"/>
        <v>0</v>
      </c>
    </row>
    <row r="70" spans="2:10" ht="16.5" thickBot="1">
      <c r="B70" s="61" t="s">
        <v>360</v>
      </c>
      <c r="C70" s="62">
        <f t="shared" ref="C70:H70" si="17">+C69+C68+C65+C62+C59+C56+C53+C50+C44+C47+C41</f>
        <v>1887557</v>
      </c>
      <c r="D70" s="63">
        <f t="shared" si="17"/>
        <v>330575</v>
      </c>
      <c r="E70" s="64">
        <f t="shared" si="17"/>
        <v>482927</v>
      </c>
      <c r="F70" s="65">
        <f t="shared" si="17"/>
        <v>251611</v>
      </c>
      <c r="G70" s="64">
        <f t="shared" si="17"/>
        <v>0</v>
      </c>
      <c r="H70" s="65">
        <f t="shared" si="17"/>
        <v>0</v>
      </c>
      <c r="I70" s="62">
        <f t="shared" si="7"/>
        <v>2370484</v>
      </c>
      <c r="J70" s="63">
        <f t="shared" si="8"/>
        <v>582186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отрицателно число!" sqref="C26:D26 E26 F26 C28:F33 C15:F24 C11:F13 C9 D9 F9 E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2021-11-22T13:02:31Z</cp:lastPrinted>
  <dcterms:created xsi:type="dcterms:W3CDTF">2021-11-19T12:26:58Z</dcterms:created>
  <dcterms:modified xsi:type="dcterms:W3CDTF">2022-07-21T11:00:08Z</dcterms:modified>
</cp:coreProperties>
</file>